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F11" i="3"/>
  <c r="E10"/>
  <c r="D16"/>
  <c r="C16"/>
  <c r="E16"/>
  <c r="D10"/>
  <c r="G13"/>
  <c r="C6"/>
  <c r="C8"/>
  <c r="E6"/>
  <c r="D6"/>
  <c r="C10"/>
  <c r="E8"/>
  <c r="E17"/>
  <c r="F13"/>
  <c r="G6"/>
  <c r="G7"/>
  <c r="F7"/>
  <c r="D8"/>
  <c r="F6"/>
  <c r="G8"/>
  <c r="F8"/>
  <c r="F16"/>
  <c r="G16"/>
  <c r="F10"/>
  <c r="G10"/>
</calcChain>
</file>

<file path=xl/sharedStrings.xml><?xml version="1.0" encoding="utf-8"?>
<sst xmlns="http://schemas.openxmlformats.org/spreadsheetml/2006/main" count="35" uniqueCount="35">
  <si>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</si>
  <si>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</si>
  <si>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</si>
  <si>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</si>
  <si>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</si>
  <si>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</si>
  <si>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</si>
  <si>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</si>
  <si>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</si>
  <si>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</si>
  <si>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</si>
  <si>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</si>
  <si>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</si>
  <si>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За счет остатка дорожного фонда на начало года</t>
  </si>
  <si>
    <t>922 2 02 40000 00 0000 150</t>
  </si>
  <si>
    <t>922 2 02 40014 10 0000150</t>
  </si>
  <si>
    <t>0409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</si>
  <si>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</si>
  <si>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тел.8(48345)5-46-24</t>
  </si>
  <si>
    <t>Прочая закупка товаров ,работ и услуг для обеспечения государственных (муниципальных) нужд(работы,услуги по содержанию имущества)</t>
  </si>
  <si>
    <t>Прочая закупка товаров ,работ и услуг для обеспечения государственных (муниципальных) нужд(прочие работы,услуги )</t>
  </si>
  <si>
    <t>92204097000083740244340</t>
  </si>
  <si>
    <t>Прочая закупка товаров ,работ и услуг для обеспечения государственных (муниципальных) нужд(приобретение материальных запасов)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</si>
  <si>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1 квартал 2026года</t>
  </si>
  <si>
    <t>Исполнение за 1квартал  2025 года</t>
  </si>
  <si>
    <t>Уточненный план на 2026 год</t>
  </si>
  <si>
    <t>Исполнено за 1 квартал 2026 года</t>
  </si>
  <si>
    <t>Темп 2026 года к соответствующему периоду 2025года, %</t>
  </si>
  <si>
    <t>Остаток дорожного фонда на 01.04.2026 года</t>
  </si>
  <si>
    <t>9220409700009Д180244225</t>
  </si>
  <si>
    <t>9220409700009Д180244226</t>
  </si>
  <si>
    <t>922040970000SД040243225</t>
  </si>
  <si>
    <t>Закупка товаров,работ и услуг в целях капитального ремонта государственного (муниципального) имущества (работы,услуги по содержанию имущества)</t>
  </si>
  <si>
    <t>9220409700009Д180243226</t>
  </si>
  <si>
    <t>Закупка товаров,работ и услуг в целях капитального ремонта государственного (муниципального) имущества (прочие работы,услуги 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</si>
</sst>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43" fontId="10" fillId="0" borderId="2" xfId="0" applyNumberFormat="1" applyFont="1" applyBorder="1" applyAlignment="1">
      <alignment horizontal="left" vertical="top" wrapText="1"/>
    </xf>
    <xf numFmtId="164" fontId="10" fillId="0" borderId="1" xfId="0" applyNumberFormat="1" applyFont="1" applyBorder="1"/>
    <xf numFmtId="164" fontId="11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workbookViewId="0">
      <selection activeCell="E35" sqref="E35"/>
    </sheetView>
  </sheetViews>
  <sheetFormatPr defaultRowHeight="15"/>
  <cols>
    <col min="1" max="1" width="28.7109375" style="2" customWidth="1"/>
    <col min="2" max="2" width="39.28515625" style="2" customWidth="1"/>
    <col min="3" max="3" width="14" style="2" customWidth="1"/>
    <col min="4" max="4" width="17.7109375" style="2" customWidth="1"/>
    <col min="5" max="5" width="15.8554687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3" t="s">
        <v>23</v>
      </c>
      <c r="B1" s="43"/>
      <c r="C1" s="43"/>
      <c r="D1" s="43"/>
      <c r="E1" s="43"/>
      <c r="F1" s="43"/>
      <c r="G1" s="43"/>
    </row>
    <row r="2" spans="1:11" ht="30" customHeight="1">
      <c r="A2" s="11"/>
      <c r="B2" s="11"/>
      <c r="C2" s="11"/>
      <c r="D2" s="11"/>
      <c r="E2" s="11"/>
      <c r="F2" s="44" t="s">
        <v>7</v>
      </c>
      <c r="G2" s="44"/>
    </row>
    <row r="3" spans="1:11" s="4" customFormat="1" ht="66" customHeight="1">
      <c r="A3" s="12" t="s">
        <v>2</v>
      </c>
      <c r="B3" s="12"/>
      <c r="C3" s="12" t="s">
        <v>24</v>
      </c>
      <c r="D3" s="12" t="s">
        <v>25</v>
      </c>
      <c r="E3" s="12" t="s">
        <v>26</v>
      </c>
      <c r="F3" s="38" t="s">
        <v>6</v>
      </c>
      <c r="G3" s="38" t="s">
        <v>27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3" customHeight="1">
      <c r="A5" s="12"/>
      <c r="B5" s="16" t="s">
        <v>13</v>
      </c>
      <c r="C5" s="26"/>
      <c r="D5" s="26">
        <v>290328.24</v>
      </c>
      <c r="E5" s="27">
        <v>290328.24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14</v>
      </c>
      <c r="B6" s="16" t="s">
        <v>8</v>
      </c>
      <c r="C6" s="27">
        <f>C7</f>
        <v>63411.72</v>
      </c>
      <c r="D6" s="27">
        <f>D7</f>
        <v>13018446.18</v>
      </c>
      <c r="E6" s="27">
        <f>E7</f>
        <v>612809.12</v>
      </c>
      <c r="F6" s="28">
        <f>E6/D6*100</f>
        <v>4.7072370352573065</v>
      </c>
      <c r="G6" s="37">
        <f>E6/C6*100</f>
        <v>966.39725274759928</v>
      </c>
      <c r="H6" s="5"/>
      <c r="I6" s="5"/>
      <c r="J6" s="5"/>
      <c r="K6" s="5"/>
    </row>
    <row r="7" spans="1:11" s="6" customFormat="1" ht="131.25" customHeight="1">
      <c r="A7" s="17" t="s">
        <v>15</v>
      </c>
      <c r="B7" s="18" t="s">
        <v>17</v>
      </c>
      <c r="C7" s="27">
        <v>63411.72</v>
      </c>
      <c r="D7" s="34">
        <v>13018446.18</v>
      </c>
      <c r="E7" s="27">
        <v>612809.12</v>
      </c>
      <c r="F7" s="28">
        <f>E7/D7%</f>
        <v>4.7072370352573065</v>
      </c>
      <c r="G7" s="35">
        <f>E7/C7%</f>
        <v>966.39725274759928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40">
        <f>C5+C6</f>
        <v>63411.72</v>
      </c>
      <c r="D8" s="29">
        <f>D5+D6</f>
        <v>13308774.42</v>
      </c>
      <c r="E8" s="29">
        <f>E5+E7</f>
        <v>903137.36</v>
      </c>
      <c r="F8" s="30">
        <f>E8/D8*100</f>
        <v>6.7860295133020969</v>
      </c>
      <c r="G8" s="36">
        <f>E8/C8*100</f>
        <v>1424.2435940863927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5"/>
      <c r="H9" s="5"/>
      <c r="I9" s="5"/>
      <c r="J9" s="5"/>
      <c r="K9" s="5"/>
    </row>
    <row r="10" spans="1:11" s="6" customFormat="1" ht="34.5" customHeight="1">
      <c r="A10" s="39" t="s">
        <v>16</v>
      </c>
      <c r="B10" s="20" t="s">
        <v>3</v>
      </c>
      <c r="C10" s="29">
        <f>C13+C14</f>
        <v>4110</v>
      </c>
      <c r="D10" s="29">
        <f>D13+D14+D15</f>
        <v>2652886.37</v>
      </c>
      <c r="E10" s="29">
        <f>E11+E12+E13+E14+E15</f>
        <v>433864.74</v>
      </c>
      <c r="F10" s="30">
        <f>E10/D10*100</f>
        <v>16.35444114404342</v>
      </c>
      <c r="G10" s="36">
        <f>E10/C10*100</f>
        <v>10556.319708029197</v>
      </c>
      <c r="H10" s="5"/>
      <c r="I10" s="5"/>
      <c r="J10" s="5"/>
      <c r="K10" s="5"/>
    </row>
    <row r="11" spans="1:11" s="6" customFormat="1" ht="64.5" customHeight="1">
      <c r="A11" s="21" t="s">
        <v>33</v>
      </c>
      <c r="B11" s="16" t="s">
        <v>34</v>
      </c>
      <c r="C11" s="27">
        <v>0</v>
      </c>
      <c r="D11" s="27">
        <v>350000</v>
      </c>
      <c r="E11" s="42">
        <v>82415.34</v>
      </c>
      <c r="F11" s="28">
        <f>E11/D11%</f>
        <v>23.547239999999999</v>
      </c>
      <c r="G11" s="35">
        <v>82415.34</v>
      </c>
      <c r="H11" s="5"/>
      <c r="I11" s="5"/>
      <c r="J11" s="5"/>
      <c r="K11" s="5"/>
    </row>
    <row r="12" spans="1:11" s="6" customFormat="1" ht="85.5" customHeight="1">
      <c r="A12" s="21" t="s">
        <v>31</v>
      </c>
      <c r="B12" s="16" t="s">
        <v>32</v>
      </c>
      <c r="C12" s="27">
        <v>0</v>
      </c>
      <c r="D12" s="27">
        <v>10305888.050000001</v>
      </c>
      <c r="E12" s="27">
        <v>0</v>
      </c>
      <c r="F12" s="27">
        <v>0</v>
      </c>
      <c r="G12" s="27">
        <v>0</v>
      </c>
      <c r="H12" s="5"/>
      <c r="I12" s="5"/>
      <c r="J12" s="5"/>
      <c r="K12" s="5"/>
    </row>
    <row r="13" spans="1:11" s="6" customFormat="1" ht="69.75" customHeight="1">
      <c r="A13" s="21" t="s">
        <v>29</v>
      </c>
      <c r="B13" s="16" t="s">
        <v>19</v>
      </c>
      <c r="C13" s="27">
        <v>4110</v>
      </c>
      <c r="D13" s="34">
        <v>2602886.37</v>
      </c>
      <c r="E13" s="27">
        <v>351449.4</v>
      </c>
      <c r="F13" s="28">
        <f>E13/D13%</f>
        <v>13.502295146291768</v>
      </c>
      <c r="G13" s="35">
        <f>E13/C13%</f>
        <v>8551.080291970804</v>
      </c>
      <c r="H13" s="5"/>
      <c r="I13" s="5"/>
      <c r="J13" s="5"/>
      <c r="K13" s="5"/>
    </row>
    <row r="14" spans="1:11" s="6" customFormat="1" ht="67.5" customHeight="1">
      <c r="A14" s="21" t="s">
        <v>30</v>
      </c>
      <c r="B14" s="16" t="s">
        <v>20</v>
      </c>
      <c r="C14" s="27">
        <v>0</v>
      </c>
      <c r="D14" s="27">
        <v>50000</v>
      </c>
      <c r="E14" s="27">
        <v>0</v>
      </c>
      <c r="F14" s="27">
        <v>0</v>
      </c>
      <c r="G14" s="27">
        <v>0</v>
      </c>
      <c r="H14" s="5"/>
      <c r="I14" s="5"/>
      <c r="J14" s="5"/>
      <c r="K14" s="5"/>
    </row>
    <row r="15" spans="1:11" s="6" customFormat="1" ht="73.5" customHeight="1">
      <c r="A15" s="21" t="s">
        <v>21</v>
      </c>
      <c r="B15" s="16" t="s">
        <v>22</v>
      </c>
      <c r="C15" s="27">
        <v>8773.5</v>
      </c>
      <c r="D15" s="27">
        <v>0</v>
      </c>
      <c r="E15" s="27">
        <v>0</v>
      </c>
      <c r="F15" s="28"/>
      <c r="G15" s="35">
        <v>-8773.5</v>
      </c>
      <c r="H15" s="5"/>
      <c r="I15" s="5"/>
      <c r="J15" s="5"/>
      <c r="K15" s="5"/>
    </row>
    <row r="16" spans="1:11" s="9" customFormat="1" ht="28.5" customHeight="1">
      <c r="A16" s="22"/>
      <c r="B16" s="22" t="s">
        <v>5</v>
      </c>
      <c r="C16" s="31">
        <f>C13+C14+C15</f>
        <v>12883.5</v>
      </c>
      <c r="D16" s="32">
        <f>D11+D12+D13+D14+D15</f>
        <v>13308774.420000002</v>
      </c>
      <c r="E16" s="31">
        <f>E10</f>
        <v>433864.74</v>
      </c>
      <c r="F16" s="30">
        <f>E16/D16*100</f>
        <v>3.2599901862338423</v>
      </c>
      <c r="G16" s="36">
        <f>E16/C16*100</f>
        <v>3367.5999534288039</v>
      </c>
      <c r="H16" s="10"/>
      <c r="I16" s="10"/>
      <c r="J16" s="10"/>
      <c r="K16" s="10"/>
    </row>
    <row r="17" spans="1:7" ht="33" customHeight="1">
      <c r="A17" s="46" t="s">
        <v>28</v>
      </c>
      <c r="B17" s="47"/>
      <c r="C17" s="24"/>
      <c r="D17" s="23"/>
      <c r="E17" s="41">
        <f>E8-E16</f>
        <v>469272.62</v>
      </c>
      <c r="F17" s="25"/>
      <c r="G17" s="23"/>
    </row>
    <row r="18" spans="1:7" ht="0.75" customHeight="1"/>
    <row r="19" spans="1:7">
      <c r="A19" s="2" t="s">
        <v>9</v>
      </c>
      <c r="B19" s="2" t="s">
        <v>10</v>
      </c>
    </row>
    <row r="20" spans="1:7">
      <c r="A20" s="2" t="s">
        <v>11</v>
      </c>
      <c r="F20" s="45"/>
      <c r="G20" s="45"/>
    </row>
    <row r="21" spans="1:7">
      <c r="A21" s="2" t="s">
        <v>12</v>
      </c>
    </row>
    <row r="22" spans="1:7">
      <c r="A22" s="2" t="s">
        <v>18</v>
      </c>
    </row>
  </sheetData>
  <mergeCells count="4">
    <mergeCell ref="A1:G1"/>
    <mergeCell ref="F2:G2"/>
    <mergeCell ref="F20:G20"/>
    <mergeCell ref="A17:B17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2021-08-16T06:35:39Z</cp:lastPrinted>
  <dcterms:created xsi:type="dcterms:W3CDTF">2006-09-16T00:00:00Z</dcterms:created>
  <dcterms:modified xsi:type="dcterms:W3CDTF">2026-04-24T11:59:00Z</dcterms:modified>
</cp:coreProperties>
</file>